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0" yWindow="0" windowWidth="16380" windowHeight="8190" tabRatio="500"/>
  </bookViews>
  <sheets>
    <sheet name="проект МП" sheetId="2" r:id="rId1"/>
    <sheet name="Финансирование" sheetId="4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МП'!$D$13</definedName>
    <definedName name="_ftnref2" localSheetId="0">'проект МП'!$L$13</definedName>
    <definedName name="_ftnref3" localSheetId="0">'проект МП'!$M$13</definedName>
    <definedName name="_ftnref4" localSheetId="0">'проект МП'!$N$13</definedName>
    <definedName name="_ftnref5" localSheetId="0">'проект МП'!#REF!</definedName>
    <definedName name="_ftnref6" localSheetId="0">'проект МП'!#REF!</definedName>
  </definedNames>
  <calcPr calcId="162913" iterate="1"/>
</workbook>
</file>

<file path=xl/calcChain.xml><?xml version="1.0" encoding="utf-8"?>
<calcChain xmlns="http://schemas.openxmlformats.org/spreadsheetml/2006/main">
  <c r="I7" i="4" l="1"/>
  <c r="I12" i="4"/>
  <c r="I14" i="4"/>
  <c r="I16" i="4"/>
  <c r="I18" i="4"/>
  <c r="I20" i="4"/>
  <c r="I22" i="4"/>
  <c r="I23" i="4"/>
  <c r="I25" i="4"/>
  <c r="D10" i="4" l="1"/>
  <c r="D6" i="4" s="1"/>
  <c r="E10" i="4"/>
  <c r="E6" i="4" s="1"/>
  <c r="F10" i="4"/>
  <c r="F6" i="4" s="1"/>
  <c r="G10" i="4"/>
  <c r="G6" i="4" s="1"/>
  <c r="H10" i="4"/>
  <c r="H6" i="4" s="1"/>
  <c r="C10" i="4"/>
  <c r="D9" i="4"/>
  <c r="D5" i="4" s="1"/>
  <c r="E9" i="4"/>
  <c r="E5" i="4" s="1"/>
  <c r="F9" i="4"/>
  <c r="F5" i="4" s="1"/>
  <c r="G9" i="4"/>
  <c r="G5" i="4" s="1"/>
  <c r="H9" i="4"/>
  <c r="H5" i="4" s="1"/>
  <c r="C9" i="4"/>
  <c r="D21" i="4"/>
  <c r="E21" i="4"/>
  <c r="F21" i="4"/>
  <c r="G21" i="4"/>
  <c r="H21" i="4"/>
  <c r="C21" i="4"/>
  <c r="D19" i="4"/>
  <c r="E19" i="4"/>
  <c r="F19" i="4"/>
  <c r="G19" i="4"/>
  <c r="H19" i="4"/>
  <c r="C19" i="4"/>
  <c r="I19" i="4" s="1"/>
  <c r="D17" i="4"/>
  <c r="E17" i="4"/>
  <c r="F17" i="4"/>
  <c r="G17" i="4"/>
  <c r="H17" i="4"/>
  <c r="C17" i="4"/>
  <c r="C5" i="4" l="1"/>
  <c r="I5" i="4" s="1"/>
  <c r="I9" i="4"/>
  <c r="I21" i="4"/>
  <c r="G4" i="4"/>
  <c r="C6" i="4"/>
  <c r="I6" i="4" s="1"/>
  <c r="I10" i="4"/>
  <c r="I17" i="4"/>
  <c r="F4" i="4"/>
  <c r="C4" i="4"/>
  <c r="E4" i="4"/>
  <c r="H4" i="4"/>
  <c r="D4" i="4"/>
  <c r="D15" i="4"/>
  <c r="E15" i="4"/>
  <c r="F15" i="4"/>
  <c r="G15" i="4"/>
  <c r="H15" i="4"/>
  <c r="C15" i="4"/>
  <c r="D13" i="4"/>
  <c r="E13" i="4"/>
  <c r="F13" i="4"/>
  <c r="G13" i="4"/>
  <c r="H13" i="4"/>
  <c r="C13" i="4"/>
  <c r="I13" i="4" s="1"/>
  <c r="I15" i="4" l="1"/>
  <c r="D11" i="4"/>
  <c r="E11" i="4"/>
  <c r="F11" i="4"/>
  <c r="G11" i="4"/>
  <c r="H11" i="4"/>
  <c r="C11" i="4"/>
  <c r="C8" i="4"/>
  <c r="I11" i="4" l="1"/>
  <c r="H24" i="4"/>
  <c r="G24" i="4"/>
  <c r="F24" i="4"/>
  <c r="E24" i="4"/>
  <c r="D24" i="4"/>
  <c r="C24" i="4"/>
  <c r="I24" i="4" s="1"/>
  <c r="H8" i="4"/>
  <c r="G8" i="4"/>
  <c r="F8" i="4"/>
  <c r="E8" i="4"/>
  <c r="D8" i="4"/>
  <c r="I8" i="4" s="1"/>
  <c r="I4" i="4" l="1"/>
  <c r="H10" i="2" s="1"/>
</calcChain>
</file>

<file path=xl/sharedStrings.xml><?xml version="1.0" encoding="utf-8"?>
<sst xmlns="http://schemas.openxmlformats.org/spreadsheetml/2006/main" count="124" uniqueCount="87">
  <si>
    <t>ПАСПОРТ</t>
  </si>
  <si>
    <t>муниципальной программы Белоярского района</t>
  </si>
  <si>
    <t xml:space="preserve">Куратор муниципальной программы </t>
  </si>
  <si>
    <t xml:space="preserve">Ответственный исполнитель муниципальной программы </t>
  </si>
  <si>
    <t xml:space="preserve">Период реализации муниципальной программы </t>
  </si>
  <si>
    <t>2025-2030</t>
  </si>
  <si>
    <t>Цели муниципальной программы</t>
  </si>
  <si>
    <t xml:space="preserve">Направления (подпрограммы) муниципальной программы </t>
  </si>
  <si>
    <t>Объемы финансового обеспечения за весь период реализации</t>
  </si>
  <si>
    <t>тысяч рублей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</si>
  <si>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</si>
  <si>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2. Показатели муниципальной программы</t>
  </si>
  <si>
    <t>N п/п</t>
  </si>
  <si>
    <t>Наименование показателя</t>
  </si>
  <si>
    <t xml:space="preserve">Единица измерения (по ОКЕИ) </t>
  </si>
  <si>
    <t>Базовое значение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</si>
  <si>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</si>
  <si>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</si>
  <si>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</si>
  <si>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</si>
  <si>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значение</t>
  </si>
  <si>
    <t>год</t>
  </si>
  <si>
    <t>единиц</t>
  </si>
  <si>
    <t>процент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</si>
  <si>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</si>
  <si>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</si>
  <si>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</si>
  <si>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1.1.</t>
  </si>
  <si>
    <t>Срок реализации: 2025-2030</t>
  </si>
  <si>
    <t>1.2.</t>
  </si>
  <si>
    <t>1.3.</t>
  </si>
  <si>
    <t>1.4.</t>
  </si>
  <si>
    <t>1.5.</t>
  </si>
  <si>
    <t xml:space="preserve">4. Финансовое обеспечение муниципальной программы </t>
  </si>
  <si>
    <t>Наименование муниципальной программы, структурного элемента, мероприятия (результата), источник финансового обеспечения</t>
  </si>
  <si>
    <t>Объем финансового обеспечения по годам, тыс. рублей</t>
  </si>
  <si>
    <t>2025 год</t>
  </si>
  <si>
    <t>2026 год</t>
  </si>
  <si>
    <t>2027 год</t>
  </si>
  <si>
    <t>Всего</t>
  </si>
  <si>
    <t>бюджет Белоярского района</t>
  </si>
  <si>
    <t>Объем налоговых расходов Белоярского района (справочно)</t>
  </si>
  <si>
    <t>1.</t>
  </si>
  <si>
    <t>2.</t>
  </si>
  <si>
    <t>"Укрепление межнационального и межконфессионального согласия, профилактика экстремизма"</t>
  </si>
  <si>
    <t>Заместитель главы Белоярского района по социальным вопросам</t>
  </si>
  <si>
    <t>Управление по охране труда и социальной политике администрации Белоярского района (далее – УОТиСП)</t>
  </si>
  <si>
    <t>Укрепление единства народов Российской Федерации, проживающих на территории Белоярского района, профилактика экстремизма в Белоярском районе</t>
  </si>
  <si>
    <t>Государственная программа Ханты-Мансийского автономного округа - Югры "Государственная национальная политика и профилактика экстремизма"</t>
  </si>
  <si>
    <t>Цель"Укрепление единства народов Российской Федерации, проживающих на территории Белоярского района, профилактика экстремизма в Белоярском районе"</t>
  </si>
  <si>
    <t>Доля граждан, положительно оценивающих состояние межнациональных отношений в Белоярском районе</t>
  </si>
  <si>
    <t xml:space="preserve"> УОТиСП</t>
  </si>
  <si>
    <t>Постановление Правительства ХМАО-Югры от 10.11.2023 года №545-п "О государственной программе Ханты-Мансийского автономного округа - Югры "Государственная национальная политика и профилактика экстремизма"</t>
  </si>
  <si>
    <t>человек</t>
  </si>
  <si>
    <t>Количество участников мероприятий, направленных на укрепление общероссийского гражданского единства</t>
  </si>
  <si>
    <t>Численность участников мероприятий, направленных на этнокультурное развитие народов России, проживающих в Белоярском районе</t>
  </si>
  <si>
    <t>Количество мероприятий (проектов, программ), реализованных некоммерческими организациями по укреплению межнационального и межконфессионального согласия, поддержке и развитию языков и культуры народов Российской Федерации, проживающих на территории Белоярского района, обеспечению социальной и культурной адаптации мигрантов и профилактике экстремизма</t>
  </si>
  <si>
    <t>3. Структура муниципальной программы</t>
  </si>
  <si>
    <t>1. Основные положения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</si>
  <si>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</si>
  <si>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</t>
  </si>
  <si>
    <t>Комплекс процессных мероприятий  "Участие в профилактике экстремизма и минимизации посдедствий проявлений экстремизма"</t>
  </si>
  <si>
    <t>Ответственный за реализацию:  УОТиСП</t>
  </si>
  <si>
    <t>1.6.</t>
  </si>
  <si>
    <t xml:space="preserve"> </t>
  </si>
  <si>
    <t>бюджет ХМАО-Югры</t>
  </si>
  <si>
    <t>Муниципальная программа "Укрепление межнационального и межконфессионального согласия, профилактика экстремизма" (всего), в том числе:</t>
  </si>
  <si>
    <t>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</t>
  </si>
  <si>
    <t>Содействие развитию общественных инициатив, направленных на гармонизацию межэтнических отношений, укрепление позитивного этнического самосознания и обеспечение потребностей граждан, связанных с их этнической принадлежностью</t>
  </si>
  <si>
    <t xml:space="preserve">Осуществление анализа состояния межнациональных и межконфессиональных отношений, ситуации с проявлением экстремизма, в том числе в молодежной среде
Реализация мер по противодействию экстремистской идеологии и конфликтам в сфере межнациональных и межконфессиональных отношений
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
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 
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
экстремизма, внедрение и использование новых методик, направленных на профилактику экстремизма
</t>
  </si>
  <si>
    <t>Содействие этнокультурному развитию народов, формированию общероссийского гражданского самосознания, патриотизма и солидарности</t>
  </si>
  <si>
    <t>Содействие поддержке русского языка как государственного языка Российской Федерации и средства межнационального общения и языков народов России, проживающих в Белоярском районе</t>
  </si>
  <si>
    <t>Проведение мероприятий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Белоярского района.
Оказание содействия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 национальной и религиозной нетерпимости.
Проведены торжественные мероприятия, приуроченные к памятным датам в истории народов России, государственным праздникам (День России, День государственного флага России, День народного единства) в целях укрепления общероссийской гражданской идентичности.
Развитие и использование потенциала молодежи в интересах укрепления единства российской нации, упрочения мира и согласия. 
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комплексов. Организация и проведение национальных праздников «День оленевода», «День рыбака».
Проведение конкурса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Содействие национально-культурному развитию народов России, проживающих на территории Белоярского района (Организация и проведение детского фестиваля «Праздник национального костюма», мероприятия «Встречаем весну вместе»)
Содействие этнокультурному многообразию народов России
Развитие кадрового потенциала в сфере межнациональных (межэтнических) отношений, профилактики экстремизма.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</si>
  <si>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</t>
  </si>
  <si>
    <t>Содействие социальной и культурной адаптации мигрантов</t>
  </si>
  <si>
    <t xml:space="preserve">Реализация мер, направленных на социальную и культурную адаптацию мигрантов, анализ их эффективности.
Издание и распространение информационных материалов, тематических словарей, разговорников для мигрантов.
Совершенствование системы мер, обеспечивающих уважительное отношение мигрантов к культуре и традициям принимающего сообщества
Привлечение средств массовой информации  к формированию положительного образа мигранта, популяризация легального труда мигрантов 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</si>
  <si>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Участие в конкурсах (регионального и федерального уровня) журналистских работ и проектов 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регионального и федерального уровня
Информационное обеспечение государственной национальной политики, посредством систематического размещения в социальных сетях информационных материалов об исторических примерах дружбы и сотрудничества народов России выдающихся деятелях разных национальностей.
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Белоярского района.
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 национальной и религиозной нетерпимости.</t>
  </si>
  <si>
    <t>2.1.</t>
  </si>
  <si>
    <t>Доля граждан, положительно оценивающих состояние межнациональных отношений в Белоярском районе;
Количество участников мероприятий, направленных на укрепление общероссийского гражданского единства;
Численность участников мероприятий, направленных на этнокультурное развитие народов России, проживающих в Белоярском районе;
Количество мероприятий (проектов, программ), реализованных некоммерческими организациями по укреплению межнационального и межконфессионального согласия, поддержке и развитию языков и культуры народов Российской Федерации, проживающих на территории Белоярского района, обеспечению социальной и культурной адаптации мигрантов и профилактике экстремизма.</t>
  </si>
  <si>
    <t>мероприятие (результат) "Оказание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экстремизма"</t>
  </si>
  <si>
    <t>мероприятие (результат)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России, День государственного флага России, День народного единства)"</t>
  </si>
  <si>
    <t>мероприятие (результат) "Развитие и использование потенциала молодежи в интересах укрепления единства российской нации, упрочения мира и согласия"</t>
  </si>
  <si>
    <t>мероприятие (результат) "Создание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 (Организация и проведение национальных праздников «День оленевода», «День рыбака»)"</t>
  </si>
  <si>
    <t>мероприятие (результат) "Проведение конкурса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</si>
  <si>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-</t>
  </si>
  <si>
    <t>Гармонизация межэтнических и межконфессиональных отношений, сведение к минимуму условий для проявлений экстремизма на территории Белоярского района, развитие системы мер профилактики и предупреждения межэтнических, межконфессиональных конфликтов</t>
  </si>
  <si>
    <t>мероприятие (результат) "Содействие национально-культурному развитию народов России, проживающих на территории Белоярского района : Проведение детского фестиваля "Праздник национального костюма"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</si>
</sst>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#,##0.0"/>
    <numFmt numFmtId="169" formatCode="0.0"/>
  </numFmts>
  <fonts count="33"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0"/>
      <color rgb="FFCC0000"/>
      <name val="Arial"/>
      <family val="2"/>
      <charset val="204"/>
    </font>
    <font>
      <b/>
      <sz val="10"/>
      <color rgb="FFFFFFFF"/>
      <name val="Arial"/>
      <family val="2"/>
      <charset val="204"/>
    </font>
    <font>
      <i/>
      <sz val="10"/>
      <color rgb="FF808080"/>
      <name val="Arial"/>
      <family val="2"/>
      <charset val="204"/>
    </font>
    <font>
      <sz val="10"/>
      <color rgb="FF006600"/>
      <name val="Arial"/>
      <family val="2"/>
      <charset val="204"/>
    </font>
    <font>
      <sz val="18"/>
      <name val="Arial"/>
      <family val="2"/>
      <charset val="204"/>
    </font>
    <font>
      <b/>
      <sz val="24"/>
      <name val="Arial"/>
      <family val="2"/>
      <charset val="204"/>
    </font>
    <font>
      <sz val="12"/>
      <name val="Arial"/>
      <family val="2"/>
      <charset val="204"/>
    </font>
    <font>
      <u/>
      <sz val="10"/>
      <color rgb="FF0000EE"/>
      <name val="Arial"/>
      <family val="2"/>
      <charset val="204"/>
    </font>
    <font>
      <sz val="10"/>
      <color rgb="FF996600"/>
      <name val="Arial"/>
      <family val="2"/>
      <charset val="204"/>
    </font>
    <font>
      <sz val="10"/>
      <color rgb="FF333333"/>
      <name val="Arial"/>
      <family val="2"/>
      <charset val="204"/>
    </font>
    <font>
      <b/>
      <i/>
      <u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1"/>
    </font>
    <font>
      <sz val="10"/>
      <color rgb="FF000000"/>
      <name val="Arial Cyr"/>
      <family val="2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2DCDB"/>
      </patternFill>
    </fill>
    <fill>
      <patternFill patternType="solid">
        <fgColor rgb="FFFFCCCC"/>
        <bgColor rgb="FFFCD5B5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8">
    <xf numFmtId="0" fontId="0" fillId="0" borderId="0"/>
    <xf numFmtId="0" fontId="25" fillId="0" borderId="0" applyBorder="0" applyProtection="0"/>
    <xf numFmtId="0" fontId="2" fillId="2" borderId="0"/>
    <xf numFmtId="0" fontId="2" fillId="3" borderId="0"/>
    <xf numFmtId="0" fontId="3" fillId="4" borderId="0"/>
    <xf numFmtId="0" fontId="3" fillId="0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2" fillId="8" borderId="0"/>
    <xf numFmtId="0" fontId="13" fillId="8" borderId="1"/>
    <xf numFmtId="0" fontId="13" fillId="8" borderId="1"/>
    <xf numFmtId="0" fontId="14" fillId="0" borderId="0"/>
    <xf numFmtId="0" fontId="15" fillId="0" borderId="0"/>
    <xf numFmtId="0" fontId="15" fillId="0" borderId="0"/>
    <xf numFmtId="0" fontId="4" fillId="0" borderId="0"/>
    <xf numFmtId="164" fontId="16" fillId="0" borderId="0" applyBorder="0" applyProtection="0"/>
    <xf numFmtId="0" fontId="16" fillId="0" borderId="0"/>
    <xf numFmtId="0" fontId="17" fillId="0" borderId="0"/>
    <xf numFmtId="0" fontId="18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6" fillId="0" borderId="0"/>
    <xf numFmtId="0" fontId="19" fillId="0" borderId="0"/>
    <xf numFmtId="0" fontId="20" fillId="0" borderId="0"/>
    <xf numFmtId="0" fontId="20" fillId="0" borderId="0"/>
    <xf numFmtId="0" fontId="16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21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16" fillId="0" borderId="0"/>
    <xf numFmtId="0" fontId="18" fillId="0" borderId="0"/>
    <xf numFmtId="0" fontId="18" fillId="0" borderId="0"/>
    <xf numFmtId="165" fontId="16" fillId="0" borderId="0" applyBorder="0" applyProtection="0"/>
    <xf numFmtId="165" fontId="16" fillId="0" borderId="0" applyBorder="0" applyProtection="0"/>
    <xf numFmtId="166" fontId="16" fillId="0" borderId="0" applyBorder="0" applyProtection="0"/>
    <xf numFmtId="167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27" fillId="0" borderId="0" applyBorder="0" applyProtection="0"/>
    <xf numFmtId="165" fontId="16" fillId="0" borderId="0" applyBorder="0" applyProtection="0"/>
    <xf numFmtId="0" fontId="1" fillId="0" borderId="0"/>
  </cellStyleXfs>
  <cellXfs count="82">
    <xf numFmtId="0" fontId="0" fillId="0" borderId="0" xfId="0"/>
    <xf numFmtId="0" fontId="28" fillId="0" borderId="0" xfId="87" applyFont="1"/>
    <xf numFmtId="0" fontId="26" fillId="0" borderId="3" xfId="87" applyFont="1" applyBorder="1" applyAlignment="1">
      <alignment horizontal="center"/>
    </xf>
    <xf numFmtId="0" fontId="26" fillId="0" borderId="3" xfId="87" applyFont="1" applyFill="1" applyBorder="1" applyAlignment="1">
      <alignment horizontal="center"/>
    </xf>
    <xf numFmtId="0" fontId="24" fillId="0" borderId="3" xfId="0" applyFont="1" applyFill="1" applyBorder="1" applyAlignment="1" applyProtection="1">
      <alignment vertical="center" wrapText="1"/>
    </xf>
    <xf numFmtId="0" fontId="24" fillId="0" borderId="6" xfId="0" applyFont="1" applyFill="1" applyBorder="1" applyAlignment="1" applyProtection="1"/>
    <xf numFmtId="0" fontId="24" fillId="0" borderId="3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/>
    </xf>
    <xf numFmtId="0" fontId="24" fillId="0" borderId="3" xfId="0" applyFont="1" applyFill="1" applyBorder="1" applyAlignment="1" applyProtection="1">
      <alignment vertical="center"/>
    </xf>
    <xf numFmtId="0" fontId="24" fillId="0" borderId="3" xfId="0" applyFont="1" applyFill="1" applyBorder="1" applyAlignment="1" applyProtection="1">
      <alignment horizontal="center" vertical="center"/>
    </xf>
    <xf numFmtId="0" fontId="24" fillId="0" borderId="3" xfId="0" applyFont="1" applyFill="1" applyBorder="1" applyAlignment="1" applyProtection="1">
      <alignment horizontal="center"/>
    </xf>
    <xf numFmtId="0" fontId="31" fillId="0" borderId="0" xfId="0" applyFont="1" applyAlignment="1" applyProtection="1"/>
    <xf numFmtId="0" fontId="31" fillId="0" borderId="6" xfId="0" applyFont="1" applyFill="1" applyBorder="1" applyAlignment="1" applyProtection="1"/>
    <xf numFmtId="0" fontId="31" fillId="0" borderId="7" xfId="0" applyFont="1" applyFill="1" applyBorder="1" applyAlignment="1" applyProtection="1"/>
    <xf numFmtId="0" fontId="31" fillId="0" borderId="0" xfId="0" applyFont="1" applyAlignment="1" applyProtection="1">
      <alignment horizontal="justify" vertical="center"/>
    </xf>
    <xf numFmtId="0" fontId="31" fillId="0" borderId="3" xfId="0" applyFont="1" applyFill="1" applyBorder="1" applyAlignment="1" applyProtection="1">
      <alignment vertical="center" wrapText="1"/>
    </xf>
    <xf numFmtId="0" fontId="31" fillId="0" borderId="3" xfId="0" applyFont="1" applyFill="1" applyBorder="1" applyAlignment="1" applyProtection="1">
      <alignment horizontal="center"/>
    </xf>
    <xf numFmtId="0" fontId="23" fillId="0" borderId="3" xfId="0" applyFont="1" applyBorder="1" applyAlignment="1">
      <alignment horizontal="justify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5" xfId="0" applyFont="1" applyFill="1" applyBorder="1" applyAlignment="1" applyProtection="1">
      <alignment horizontal="center" vertical="center"/>
    </xf>
    <xf numFmtId="0" fontId="24" fillId="0" borderId="6" xfId="0" applyFont="1" applyFill="1" applyBorder="1" applyAlignment="1" applyProtection="1">
      <alignment vertical="center" wrapText="1"/>
    </xf>
    <xf numFmtId="0" fontId="23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6" xfId="0" applyFont="1" applyFill="1" applyBorder="1" applyAlignment="1" applyProtection="1">
      <alignment horizontal="center" vertical="center" wrapText="1"/>
    </xf>
    <xf numFmtId="16" fontId="24" fillId="0" borderId="3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>
      <alignment horizontal="left" vertical="center" wrapText="1"/>
    </xf>
    <xf numFmtId="0" fontId="24" fillId="0" borderId="3" xfId="0" applyFont="1" applyBorder="1" applyAlignment="1">
      <alignment horizontal="justify" vertical="center" wrapText="1"/>
    </xf>
    <xf numFmtId="0" fontId="24" fillId="0" borderId="3" xfId="0" applyFont="1" applyFill="1" applyBorder="1" applyAlignment="1" applyProtection="1">
      <alignment horizontal="center" vertical="center"/>
    </xf>
    <xf numFmtId="0" fontId="32" fillId="0" borderId="0" xfId="0" applyFont="1" applyAlignment="1" applyProtection="1"/>
    <xf numFmtId="0" fontId="24" fillId="0" borderId="3" xfId="0" applyFont="1" applyBorder="1" applyAlignment="1" applyProtection="1">
      <alignment horizontal="center" vertical="center"/>
    </xf>
    <xf numFmtId="0" fontId="24" fillId="0" borderId="5" xfId="87" applyFont="1" applyFill="1" applyBorder="1" applyAlignment="1">
      <alignment wrapText="1"/>
    </xf>
    <xf numFmtId="168" fontId="24" fillId="0" borderId="3" xfId="87" applyNumberFormat="1" applyFont="1" applyFill="1" applyBorder="1" applyAlignment="1">
      <alignment horizontal="center"/>
    </xf>
    <xf numFmtId="168" fontId="24" fillId="0" borderId="5" xfId="87" applyNumberFormat="1" applyFont="1" applyFill="1" applyBorder="1" applyAlignment="1">
      <alignment horizontal="center" wrapText="1"/>
    </xf>
    <xf numFmtId="0" fontId="24" fillId="0" borderId="5" xfId="87" applyFont="1" applyFill="1" applyBorder="1" applyAlignment="1">
      <alignment horizontal="center" wrapText="1"/>
    </xf>
    <xf numFmtId="0" fontId="24" fillId="0" borderId="5" xfId="87" applyFont="1" applyFill="1" applyBorder="1" applyAlignment="1">
      <alignment horizontal="center" vertical="center" wrapText="1"/>
    </xf>
    <xf numFmtId="169" fontId="24" fillId="0" borderId="5" xfId="87" applyNumberFormat="1" applyFont="1" applyFill="1" applyBorder="1" applyAlignment="1">
      <alignment horizontal="center" wrapText="1"/>
    </xf>
    <xf numFmtId="0" fontId="24" fillId="0" borderId="5" xfId="0" applyFont="1" applyBorder="1" applyAlignment="1" applyProtection="1">
      <alignment horizontal="left" vertical="center" wrapText="1"/>
    </xf>
    <xf numFmtId="0" fontId="24" fillId="0" borderId="6" xfId="0" applyFont="1" applyBorder="1" applyAlignment="1" applyProtection="1">
      <alignment horizontal="left" vertical="center" wrapText="1"/>
    </xf>
    <xf numFmtId="0" fontId="24" fillId="0" borderId="7" xfId="0" applyFont="1" applyBorder="1" applyAlignment="1" applyProtection="1">
      <alignment horizontal="left" vertical="center" wrapText="1"/>
    </xf>
    <xf numFmtId="0" fontId="24" fillId="0" borderId="5" xfId="0" applyFont="1" applyFill="1" applyBorder="1" applyAlignment="1" applyProtection="1">
      <alignment horizontal="left" vertical="center" wrapText="1"/>
    </xf>
    <xf numFmtId="0" fontId="24" fillId="0" borderId="6" xfId="0" applyFont="1" applyFill="1" applyBorder="1" applyAlignment="1" applyProtection="1">
      <alignment horizontal="left" vertical="center" wrapText="1"/>
    </xf>
    <xf numFmtId="0" fontId="24" fillId="0" borderId="7" xfId="0" applyFont="1" applyFill="1" applyBorder="1" applyAlignment="1" applyProtection="1">
      <alignment horizontal="left" vertical="center" wrapText="1"/>
    </xf>
    <xf numFmtId="0" fontId="24" fillId="0" borderId="3" xfId="0" applyFont="1" applyFill="1" applyBorder="1" applyAlignment="1" applyProtection="1">
      <alignment horizontal="left" vertical="center"/>
    </xf>
    <xf numFmtId="0" fontId="31" fillId="0" borderId="3" xfId="0" applyFont="1" applyFill="1" applyBorder="1" applyAlignment="1" applyProtection="1">
      <alignment horizontal="center"/>
    </xf>
    <xf numFmtId="0" fontId="24" fillId="0" borderId="5" xfId="0" applyFont="1" applyBorder="1" applyAlignment="1" applyProtection="1">
      <alignment horizontal="left" vertical="top" wrapText="1"/>
    </xf>
    <xf numFmtId="0" fontId="24" fillId="0" borderId="6" xfId="0" applyFont="1" applyBorder="1" applyAlignment="1" applyProtection="1">
      <alignment horizontal="left" vertical="top"/>
    </xf>
    <xf numFmtId="0" fontId="24" fillId="0" borderId="7" xfId="0" applyFont="1" applyBorder="1" applyAlignment="1" applyProtection="1">
      <alignment horizontal="left" vertical="top"/>
    </xf>
    <xf numFmtId="0" fontId="24" fillId="0" borderId="7" xfId="0" applyFont="1" applyFill="1" applyBorder="1" applyAlignment="1" applyProtection="1">
      <alignment horizontal="center"/>
    </xf>
    <xf numFmtId="0" fontId="24" fillId="0" borderId="3" xfId="0" applyFont="1" applyFill="1" applyBorder="1" applyAlignment="1" applyProtection="1">
      <alignment horizontal="center"/>
    </xf>
    <xf numFmtId="0" fontId="24" fillId="0" borderId="3" xfId="0" applyFont="1" applyFill="1" applyBorder="1" applyAlignment="1" applyProtection="1">
      <alignment horizontal="left" vertical="center" wrapText="1"/>
    </xf>
    <xf numFmtId="0" fontId="24" fillId="0" borderId="3" xfId="0" applyFont="1" applyFill="1" applyBorder="1" applyAlignment="1" applyProtection="1">
      <alignment horizontal="left"/>
    </xf>
    <xf numFmtId="0" fontId="30" fillId="0" borderId="3" xfId="0" applyFont="1" applyFill="1" applyBorder="1" applyAlignment="1" applyProtection="1">
      <alignment horizontal="center" vertical="center" wrapText="1"/>
    </xf>
    <xf numFmtId="0" fontId="24" fillId="0" borderId="4" xfId="0" applyFont="1" applyFill="1" applyBorder="1" applyAlignment="1" applyProtection="1">
      <alignment vertical="center" wrapText="1"/>
    </xf>
    <xf numFmtId="0" fontId="24" fillId="0" borderId="9" xfId="0" applyFont="1" applyBorder="1" applyAlignment="1">
      <alignment horizont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3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/>
    </xf>
    <xf numFmtId="0" fontId="29" fillId="0" borderId="2" xfId="0" applyFont="1" applyFill="1" applyBorder="1" applyAlignment="1" applyProtection="1">
      <alignment horizontal="center"/>
    </xf>
    <xf numFmtId="0" fontId="24" fillId="0" borderId="3" xfId="0" applyFont="1" applyFill="1" applyBorder="1" applyAlignment="1" applyProtection="1">
      <alignment horizontal="left" wrapText="1"/>
    </xf>
    <xf numFmtId="0" fontId="24" fillId="0" borderId="4" xfId="0" applyFont="1" applyFill="1" applyBorder="1" applyAlignment="1" applyProtection="1">
      <alignment horizontal="left" vertical="center"/>
    </xf>
    <xf numFmtId="168" fontId="24" fillId="0" borderId="5" xfId="0" applyNumberFormat="1" applyFont="1" applyFill="1" applyBorder="1" applyAlignment="1" applyProtection="1">
      <alignment horizontal="left"/>
    </xf>
    <xf numFmtId="0" fontId="29" fillId="0" borderId="0" xfId="0" applyFont="1" applyFill="1" applyBorder="1" applyAlignment="1" applyProtection="1">
      <alignment horizontal="center" vertical="center"/>
    </xf>
    <xf numFmtId="0" fontId="30" fillId="0" borderId="3" xfId="1" applyFont="1" applyFill="1" applyBorder="1" applyAlignment="1" applyProtection="1">
      <alignment horizontal="center" vertical="center"/>
    </xf>
    <xf numFmtId="0" fontId="24" fillId="0" borderId="3" xfId="5" applyFont="1" applyFill="1" applyBorder="1" applyAlignment="1" applyProtection="1">
      <alignment horizontal="center" vertical="center"/>
    </xf>
    <xf numFmtId="0" fontId="24" fillId="0" borderId="6" xfId="0" applyFont="1" applyFill="1" applyBorder="1" applyAlignment="1" applyProtection="1">
      <alignment horizontal="left" vertical="center"/>
    </xf>
    <xf numFmtId="0" fontId="24" fillId="0" borderId="7" xfId="0" applyFont="1" applyFill="1" applyBorder="1" applyAlignment="1" applyProtection="1">
      <alignment horizontal="left" vertical="center"/>
    </xf>
    <xf numFmtId="0" fontId="24" fillId="0" borderId="6" xfId="87" applyFont="1" applyBorder="1" applyAlignment="1">
      <alignment horizontal="center"/>
    </xf>
    <xf numFmtId="0" fontId="26" fillId="0" borderId="4" xfId="87" applyFont="1" applyBorder="1" applyAlignment="1">
      <alignment horizontal="center" vertical="center"/>
    </xf>
    <xf numFmtId="0" fontId="26" fillId="0" borderId="8" xfId="87" applyFont="1" applyBorder="1" applyAlignment="1">
      <alignment horizontal="center" vertical="center"/>
    </xf>
    <xf numFmtId="0" fontId="26" fillId="0" borderId="4" xfId="87" applyFont="1" applyBorder="1" applyAlignment="1">
      <alignment horizontal="center" wrapText="1"/>
    </xf>
    <xf numFmtId="0" fontId="26" fillId="0" borderId="8" xfId="87" applyFont="1" applyBorder="1" applyAlignment="1">
      <alignment horizontal="center" wrapText="1"/>
    </xf>
    <xf numFmtId="0" fontId="26" fillId="0" borderId="5" xfId="87" applyFont="1" applyBorder="1" applyAlignment="1">
      <alignment horizontal="center"/>
    </xf>
    <xf numFmtId="0" fontId="26" fillId="0" borderId="6" xfId="87" applyFont="1" applyBorder="1" applyAlignment="1">
      <alignment horizontal="center"/>
    </xf>
    <xf numFmtId="0" fontId="26" fillId="0" borderId="7" xfId="87" applyFont="1" applyBorder="1" applyAlignment="1">
      <alignment horizontal="center"/>
    </xf>
    <xf numFmtId="0" fontId="31" fillId="0" borderId="4" xfId="87" applyFont="1" applyFill="1" applyBorder="1" applyAlignment="1">
      <alignment horizontal="center" wrapText="1"/>
    </xf>
    <xf numFmtId="0" fontId="31" fillId="0" borderId="10" xfId="87" applyFont="1" applyFill="1" applyBorder="1" applyAlignment="1">
      <alignment horizontal="center" wrapText="1"/>
    </xf>
    <xf numFmtId="0" fontId="31" fillId="0" borderId="8" xfId="87" applyFont="1" applyFill="1" applyBorder="1" applyAlignment="1">
      <alignment horizontal="center" wrapText="1"/>
    </xf>
    <xf numFmtId="0" fontId="24" fillId="0" borderId="4" xfId="87" applyFont="1" applyFill="1" applyBorder="1" applyAlignment="1">
      <alignment horizontal="center" vertical="center"/>
    </xf>
    <xf numFmtId="0" fontId="24" fillId="0" borderId="8" xfId="87" applyFont="1" applyFill="1" applyBorder="1" applyAlignment="1">
      <alignment horizontal="center" vertical="center"/>
    </xf>
    <xf numFmtId="0" fontId="24" fillId="0" borderId="10" xfId="87" applyFont="1" applyFill="1" applyBorder="1" applyAlignment="1">
      <alignment horizontal="center" vertical="center"/>
    </xf>
  </cellXfs>
  <cellStyles count="88">
    <cellStyle name="Accent 1 5" xfId="2"/>
    <cellStyle name="Accent 2 6" xfId="3"/>
    <cellStyle name="Accent 3 7" xfId="4"/>
    <cellStyle name="Accent 4" xfId="5"/>
    <cellStyle name="Bad 8" xfId="6"/>
    <cellStyle name="Error 9" xfId="7"/>
    <cellStyle name="Footnote 10" xfId="8"/>
    <cellStyle name="Good 11" xfId="9"/>
    <cellStyle name="Heading 1 13" xfId="10"/>
    <cellStyle name="Heading 12" xfId="11"/>
    <cellStyle name="Heading 2 14" xfId="12"/>
    <cellStyle name="Heading 3" xfId="13"/>
    <cellStyle name="Hyperlink 15" xfId="14"/>
    <cellStyle name="Neutral 16" xfId="15"/>
    <cellStyle name="Note 17" xfId="16"/>
    <cellStyle name="Note 2" xfId="17"/>
    <cellStyle name="Result 4" xfId="18"/>
    <cellStyle name="Status 18" xfId="19"/>
    <cellStyle name="Text 19" xfId="20"/>
    <cellStyle name="Warning 20" xfId="21"/>
    <cellStyle name="Гиперссылка" xfId="1" builtinId="8"/>
    <cellStyle name="Денежный 2" xfId="22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29"/>
    <cellStyle name="Обычный 17" xfId="30"/>
    <cellStyle name="Обычный 18" xfId="31"/>
    <cellStyle name="Обычный 19" xfId="87"/>
    <cellStyle name="Обычный 2" xfId="32"/>
    <cellStyle name="Обычный 2 10" xfId="33"/>
    <cellStyle name="Обычный 2 2" xfId="34"/>
    <cellStyle name="Обычный 2 2 2" xfId="35"/>
    <cellStyle name="Обычный 2 2 3" xfId="36"/>
    <cellStyle name="Обычный 2 2 4" xfId="37"/>
    <cellStyle name="Обычный 2 2_ИНФОРМАЦИЯ К ДУМЕ" xfId="38"/>
    <cellStyle name="Обычный 2 3" xfId="39"/>
    <cellStyle name="Обычный 2 3 2" xfId="40"/>
    <cellStyle name="Обычный 2 4" xfId="41"/>
    <cellStyle name="Обычный 2 4 2" xfId="42"/>
    <cellStyle name="Обычный 2 5" xfId="43"/>
    <cellStyle name="Обычный 2 6" xfId="44"/>
    <cellStyle name="Обычный 2 7" xfId="45"/>
    <cellStyle name="Обычный 2 8" xfId="46"/>
    <cellStyle name="Обычный 2 9" xfId="47"/>
    <cellStyle name="Обычный 2_2013-2015гг." xfId="48"/>
    <cellStyle name="Обычный 3" xfId="49"/>
    <cellStyle name="Обычный 3 2" xfId="50"/>
    <cellStyle name="Обычный 3 3" xfId="51"/>
    <cellStyle name="Обычный 3 4" xfId="52"/>
    <cellStyle name="Обычный 3 5" xfId="53"/>
    <cellStyle name="Обычный 30" xfId="54"/>
    <cellStyle name="Обычный 31" xfId="55"/>
    <cellStyle name="Обычный 34" xfId="56"/>
    <cellStyle name="Обычный 36" xfId="57"/>
    <cellStyle name="Обычный 4" xfId="58"/>
    <cellStyle name="Обычный 4 2" xfId="59"/>
    <cellStyle name="Обычный 4 3" xfId="60"/>
    <cellStyle name="Обычный 40" xfId="61"/>
    <cellStyle name="Обычный 43" xfId="62"/>
    <cellStyle name="Обычный 5" xfId="63"/>
    <cellStyle name="Обычный 5 2" xfId="64"/>
    <cellStyle name="Обычный 50" xfId="65"/>
    <cellStyle name="Обычный 51" xfId="66"/>
    <cellStyle name="Обычный 52" xfId="67"/>
    <cellStyle name="Обычный 54" xfId="68"/>
    <cellStyle name="Обычный 6" xfId="69"/>
    <cellStyle name="Обычный 60" xfId="70"/>
    <cellStyle name="Обычный 61" xfId="71"/>
    <cellStyle name="Обычный 7" xfId="72"/>
    <cellStyle name="Обычный 72" xfId="73"/>
    <cellStyle name="Обычный 8" xfId="74"/>
    <cellStyle name="Обычный 9" xfId="75"/>
    <cellStyle name="Финансовый 10" xfId="76"/>
    <cellStyle name="Финансовый 11" xfId="77"/>
    <cellStyle name="Финансовый 13" xfId="78"/>
    <cellStyle name="Финансовый 2" xfId="79"/>
    <cellStyle name="Финансовый 2 2" xfId="80"/>
    <cellStyle name="Финансовый 2 3" xfId="81"/>
    <cellStyle name="Финансовый 3" xfId="82"/>
    <cellStyle name="Финансовый 4" xfId="83"/>
    <cellStyle name="Финансовый 5" xfId="84"/>
    <cellStyle name="Финансовый 6" xfId="85"/>
    <cellStyle name="Финансовый 9" xfId="8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CCFFFF"/>
      <rgbColor rgb="FFCCFFCC"/>
      <rgbColor rgb="FFF2DCDB"/>
      <rgbColor rgb="FF99CCFF"/>
      <rgbColor rgb="FFFFCC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zoomScale="80" zoomScaleNormal="80" workbookViewId="0">
      <selection activeCell="G17" sqref="G17"/>
    </sheetView>
  </sheetViews>
  <sheetFormatPr defaultColWidth="9.140625" defaultRowHeight="15"/>
  <cols>
    <col min="1" max="1" width="9.140625" style="11"/>
    <col min="2" max="2" width="38" style="11" customWidth="1"/>
    <col min="3" max="3" width="9.140625" style="11"/>
    <col min="4" max="4" width="10.42578125" style="11" customWidth="1"/>
    <col min="5" max="11" width="9.140625" style="11"/>
    <col min="12" max="12" width="33.7109375" style="11" customWidth="1"/>
    <col min="13" max="13" width="15.28515625" style="11" customWidth="1"/>
    <col min="14" max="14" width="26.42578125" style="11" customWidth="1"/>
    <col min="15" max="15" width="18.5703125" style="11" customWidth="1"/>
    <col min="16" max="16" width="14.28515625" style="11" customWidth="1"/>
    <col min="17" max="17" width="12.140625" style="11" customWidth="1"/>
    <col min="18" max="16384" width="9.140625" style="11"/>
  </cols>
  <sheetData>
    <row r="1" spans="1:17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7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7">
      <c r="A3" s="58" t="s">
        <v>44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7" ht="15.75">
      <c r="A4" s="59" t="s">
        <v>58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7">
      <c r="A5" s="51" t="s">
        <v>2</v>
      </c>
      <c r="B5" s="51"/>
      <c r="C5" s="51"/>
      <c r="D5" s="51"/>
      <c r="E5" s="51"/>
      <c r="F5" s="51"/>
      <c r="G5" s="51"/>
      <c r="H5" s="51" t="s">
        <v>45</v>
      </c>
      <c r="I5" s="51"/>
      <c r="J5" s="51"/>
      <c r="K5" s="51"/>
      <c r="L5" s="51"/>
      <c r="M5" s="51"/>
      <c r="N5" s="51"/>
    </row>
    <row r="6" spans="1:17" ht="19.5" customHeight="1">
      <c r="A6" s="51" t="s">
        <v>3</v>
      </c>
      <c r="B6" s="51"/>
      <c r="C6" s="51"/>
      <c r="D6" s="51"/>
      <c r="E6" s="51"/>
      <c r="F6" s="51"/>
      <c r="G6" s="51"/>
      <c r="H6" s="60" t="s">
        <v>46</v>
      </c>
      <c r="I6" s="60"/>
      <c r="J6" s="60"/>
      <c r="K6" s="60"/>
      <c r="L6" s="60"/>
      <c r="M6" s="60"/>
      <c r="N6" s="60"/>
    </row>
    <row r="7" spans="1:17">
      <c r="A7" s="51" t="s">
        <v>4</v>
      </c>
      <c r="B7" s="51"/>
      <c r="C7" s="51"/>
      <c r="D7" s="51"/>
      <c r="E7" s="51"/>
      <c r="F7" s="51"/>
      <c r="G7" s="51"/>
      <c r="H7" s="51" t="s">
        <v>5</v>
      </c>
      <c r="I7" s="51"/>
      <c r="J7" s="51"/>
      <c r="K7" s="51"/>
      <c r="L7" s="51"/>
      <c r="M7" s="51"/>
      <c r="N7" s="51"/>
    </row>
    <row r="8" spans="1:17" ht="37.5" customHeight="1">
      <c r="A8" s="61" t="s">
        <v>6</v>
      </c>
      <c r="B8" s="61"/>
      <c r="C8" s="61"/>
      <c r="D8" s="61"/>
      <c r="E8" s="61"/>
      <c r="F8" s="61"/>
      <c r="G8" s="61"/>
      <c r="H8" s="50" t="s">
        <v>47</v>
      </c>
      <c r="I8" s="50"/>
      <c r="J8" s="50"/>
      <c r="K8" s="50"/>
      <c r="L8" s="50"/>
      <c r="M8" s="50"/>
      <c r="N8" s="50"/>
    </row>
    <row r="9" spans="1:17" ht="18.75" customHeight="1">
      <c r="A9" s="43" t="s">
        <v>7</v>
      </c>
      <c r="B9" s="43"/>
      <c r="C9" s="43"/>
      <c r="D9" s="43"/>
      <c r="E9" s="43"/>
      <c r="F9" s="43"/>
      <c r="G9" s="43"/>
      <c r="H9" s="51" t="s">
        <v>84</v>
      </c>
      <c r="I9" s="51"/>
      <c r="J9" s="51"/>
      <c r="K9" s="51"/>
      <c r="L9" s="51"/>
      <c r="M9" s="51"/>
      <c r="N9" s="51"/>
    </row>
    <row r="10" spans="1:17" ht="21.75" customHeight="1">
      <c r="A10" s="43" t="s">
        <v>8</v>
      </c>
      <c r="B10" s="43"/>
      <c r="C10" s="43"/>
      <c r="D10" s="43"/>
      <c r="E10" s="43"/>
      <c r="F10" s="43"/>
      <c r="G10" s="43"/>
      <c r="H10" s="62">
        <f>Финансирование!I4</f>
        <v>5344.7999999999993</v>
      </c>
      <c r="I10" s="62"/>
      <c r="J10" s="5" t="s">
        <v>9</v>
      </c>
      <c r="K10" s="12"/>
      <c r="L10" s="12"/>
      <c r="M10" s="12"/>
      <c r="N10" s="13"/>
    </row>
    <row r="11" spans="1:17" ht="48" customHeight="1">
      <c r="A11" s="50" t="s">
        <v>10</v>
      </c>
      <c r="B11" s="50"/>
      <c r="C11" s="50"/>
      <c r="D11" s="50"/>
      <c r="E11" s="50"/>
      <c r="F11" s="50"/>
      <c r="G11" s="50"/>
      <c r="H11" s="50" t="s">
        <v>48</v>
      </c>
      <c r="I11" s="50"/>
      <c r="J11" s="50"/>
      <c r="K11" s="50"/>
      <c r="L11" s="50"/>
      <c r="M11" s="50"/>
      <c r="N11" s="50"/>
    </row>
    <row r="12" spans="1:17" ht="17.25" customHeight="1">
      <c r="A12" s="63" t="s">
        <v>11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Q12" s="14"/>
    </row>
    <row r="13" spans="1:17" ht="44.25" customHeight="1">
      <c r="A13" s="56" t="s">
        <v>12</v>
      </c>
      <c r="B13" s="56" t="s">
        <v>13</v>
      </c>
      <c r="C13" s="56" t="s">
        <v>14</v>
      </c>
      <c r="D13" s="64" t="s">
        <v>15</v>
      </c>
      <c r="E13" s="64"/>
      <c r="F13" s="56" t="s">
        <v>16</v>
      </c>
      <c r="G13" s="56"/>
      <c r="H13" s="56"/>
      <c r="I13" s="56"/>
      <c r="J13" s="56"/>
      <c r="K13" s="56"/>
      <c r="L13" s="65" t="s">
        <v>17</v>
      </c>
      <c r="M13" s="52" t="s">
        <v>18</v>
      </c>
      <c r="N13" s="52" t="s">
        <v>19</v>
      </c>
      <c r="Q13" s="14"/>
    </row>
    <row r="14" spans="1:17">
      <c r="A14" s="56"/>
      <c r="B14" s="56"/>
      <c r="C14" s="56"/>
      <c r="D14" s="6" t="s">
        <v>20</v>
      </c>
      <c r="E14" s="6" t="s">
        <v>21</v>
      </c>
      <c r="F14" s="6">
        <v>2025</v>
      </c>
      <c r="G14" s="6">
        <v>2026</v>
      </c>
      <c r="H14" s="6">
        <v>2027</v>
      </c>
      <c r="I14" s="6">
        <v>2028</v>
      </c>
      <c r="J14" s="6">
        <v>2029</v>
      </c>
      <c r="K14" s="6">
        <v>2030</v>
      </c>
      <c r="L14" s="65"/>
      <c r="M14" s="52"/>
      <c r="N14" s="52"/>
      <c r="Q14" s="14"/>
    </row>
    <row r="15" spans="1:17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</row>
    <row r="16" spans="1:17" ht="26.25" customHeight="1">
      <c r="A16" s="53" t="s">
        <v>49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</row>
    <row r="17" spans="1:16" ht="120">
      <c r="A17" s="19">
        <v>1</v>
      </c>
      <c r="B17" s="21" t="s">
        <v>50</v>
      </c>
      <c r="C17" s="20" t="s">
        <v>23</v>
      </c>
      <c r="D17" s="7">
        <v>82.1</v>
      </c>
      <c r="E17" s="19">
        <v>2024</v>
      </c>
      <c r="F17" s="22">
        <v>85.1</v>
      </c>
      <c r="G17" s="22">
        <v>85.2</v>
      </c>
      <c r="H17" s="23">
        <v>85.3</v>
      </c>
      <c r="I17" s="7">
        <v>85.4</v>
      </c>
      <c r="J17" s="7">
        <v>85.5</v>
      </c>
      <c r="K17" s="7">
        <v>87</v>
      </c>
      <c r="L17" s="4" t="s">
        <v>52</v>
      </c>
      <c r="M17" s="6" t="s">
        <v>51</v>
      </c>
      <c r="N17" s="15" t="s">
        <v>84</v>
      </c>
    </row>
    <row r="18" spans="1:16" ht="60.75" customHeight="1">
      <c r="A18" s="19">
        <v>2</v>
      </c>
      <c r="B18" s="17" t="s">
        <v>54</v>
      </c>
      <c r="C18" s="24" t="s">
        <v>53</v>
      </c>
      <c r="D18" s="7">
        <v>9440</v>
      </c>
      <c r="E18" s="19">
        <v>2024</v>
      </c>
      <c r="F18" s="18">
        <v>9495</v>
      </c>
      <c r="G18" s="18">
        <v>9550</v>
      </c>
      <c r="H18" s="23">
        <v>9565</v>
      </c>
      <c r="I18" s="7">
        <v>9580</v>
      </c>
      <c r="J18" s="7">
        <v>9595</v>
      </c>
      <c r="K18" s="7">
        <v>9610</v>
      </c>
      <c r="L18" s="4" t="s">
        <v>84</v>
      </c>
      <c r="M18" s="6" t="s">
        <v>51</v>
      </c>
      <c r="N18" s="15" t="s">
        <v>84</v>
      </c>
    </row>
    <row r="19" spans="1:16" ht="63.75" customHeight="1">
      <c r="A19" s="19">
        <v>3</v>
      </c>
      <c r="B19" s="27" t="s">
        <v>55</v>
      </c>
      <c r="C19" s="24" t="s">
        <v>53</v>
      </c>
      <c r="D19" s="9">
        <v>8240</v>
      </c>
      <c r="E19" s="19">
        <v>2024</v>
      </c>
      <c r="F19" s="22">
        <v>8250</v>
      </c>
      <c r="G19" s="22">
        <v>8260</v>
      </c>
      <c r="H19" s="23">
        <v>8270</v>
      </c>
      <c r="I19" s="9">
        <v>8280</v>
      </c>
      <c r="J19" s="9">
        <v>8290</v>
      </c>
      <c r="K19" s="9">
        <v>8300</v>
      </c>
      <c r="L19" s="4" t="s">
        <v>84</v>
      </c>
      <c r="M19" s="6" t="s">
        <v>51</v>
      </c>
      <c r="N19" s="15" t="s">
        <v>84</v>
      </c>
    </row>
    <row r="20" spans="1:16" ht="180">
      <c r="A20" s="19">
        <v>4</v>
      </c>
      <c r="B20" s="27" t="s">
        <v>56</v>
      </c>
      <c r="C20" s="24" t="s">
        <v>22</v>
      </c>
      <c r="D20" s="9">
        <v>2</v>
      </c>
      <c r="E20" s="19">
        <v>2024</v>
      </c>
      <c r="F20" s="18">
        <v>2</v>
      </c>
      <c r="G20" s="18">
        <v>2</v>
      </c>
      <c r="H20" s="18">
        <v>2</v>
      </c>
      <c r="I20" s="18">
        <v>2</v>
      </c>
      <c r="J20" s="18">
        <v>2</v>
      </c>
      <c r="K20" s="18">
        <v>2</v>
      </c>
      <c r="L20" s="4" t="s">
        <v>84</v>
      </c>
      <c r="M20" s="6" t="s">
        <v>51</v>
      </c>
      <c r="N20" s="15" t="s">
        <v>84</v>
      </c>
    </row>
    <row r="21" spans="1:16" ht="15.75" customHeight="1">
      <c r="A21" s="54" t="s">
        <v>57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</row>
    <row r="22" spans="1:16" ht="20.25" customHeight="1">
      <c r="A22" s="8" t="s">
        <v>12</v>
      </c>
      <c r="B22" s="55" t="s">
        <v>24</v>
      </c>
      <c r="C22" s="55"/>
      <c r="D22" s="55"/>
      <c r="E22" s="55"/>
      <c r="F22" s="56" t="s">
        <v>25</v>
      </c>
      <c r="G22" s="56"/>
      <c r="H22" s="56"/>
      <c r="I22" s="56"/>
      <c r="J22" s="56"/>
      <c r="K22" s="56"/>
      <c r="L22" s="56"/>
      <c r="M22" s="57" t="s">
        <v>26</v>
      </c>
      <c r="N22" s="57"/>
    </row>
    <row r="23" spans="1:16">
      <c r="A23" s="10">
        <v>1</v>
      </c>
      <c r="B23" s="48">
        <v>2</v>
      </c>
      <c r="C23" s="48"/>
      <c r="D23" s="48"/>
      <c r="E23" s="48"/>
      <c r="F23" s="49">
        <v>3</v>
      </c>
      <c r="G23" s="49"/>
      <c r="H23" s="49"/>
      <c r="I23" s="49"/>
      <c r="J23" s="49"/>
      <c r="K23" s="49"/>
      <c r="L23" s="49"/>
      <c r="M23" s="49">
        <v>4</v>
      </c>
      <c r="N23" s="49"/>
    </row>
    <row r="24" spans="1:16" ht="36.75" customHeight="1">
      <c r="A24" s="25" t="s">
        <v>42</v>
      </c>
      <c r="B24" s="50" t="s">
        <v>59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P24" s="29"/>
    </row>
    <row r="25" spans="1:16">
      <c r="A25" s="16"/>
      <c r="B25" s="51" t="s">
        <v>62</v>
      </c>
      <c r="C25" s="51"/>
      <c r="D25" s="51"/>
      <c r="E25" s="51"/>
      <c r="F25" s="51" t="s">
        <v>28</v>
      </c>
      <c r="G25" s="51"/>
      <c r="H25" s="51"/>
      <c r="I25" s="51"/>
      <c r="J25" s="51"/>
      <c r="K25" s="51"/>
      <c r="L25" s="51"/>
      <c r="M25" s="44"/>
      <c r="N25" s="44"/>
    </row>
    <row r="26" spans="1:16" ht="64.5" customHeight="1">
      <c r="A26" s="28" t="s">
        <v>27</v>
      </c>
      <c r="B26" s="40" t="s">
        <v>68</v>
      </c>
      <c r="C26" s="41"/>
      <c r="D26" s="41"/>
      <c r="E26" s="42"/>
      <c r="F26" s="40" t="s">
        <v>60</v>
      </c>
      <c r="G26" s="41"/>
      <c r="H26" s="41"/>
      <c r="I26" s="41"/>
      <c r="J26" s="41"/>
      <c r="K26" s="41"/>
      <c r="L26" s="42"/>
      <c r="M26" s="40" t="s">
        <v>50</v>
      </c>
      <c r="N26" s="42"/>
    </row>
    <row r="27" spans="1:16" ht="401.25" customHeight="1">
      <c r="A27" s="28" t="s">
        <v>29</v>
      </c>
      <c r="B27" s="40" t="s">
        <v>70</v>
      </c>
      <c r="C27" s="41"/>
      <c r="D27" s="41"/>
      <c r="E27" s="42"/>
      <c r="F27" s="40" t="s">
        <v>72</v>
      </c>
      <c r="G27" s="66"/>
      <c r="H27" s="66"/>
      <c r="I27" s="66"/>
      <c r="J27" s="66"/>
      <c r="K27" s="66"/>
      <c r="L27" s="67"/>
      <c r="M27" s="40" t="s">
        <v>78</v>
      </c>
      <c r="N27" s="42"/>
    </row>
    <row r="28" spans="1:16" ht="57" customHeight="1">
      <c r="A28" s="28" t="s">
        <v>30</v>
      </c>
      <c r="B28" s="40" t="s">
        <v>71</v>
      </c>
      <c r="C28" s="41"/>
      <c r="D28" s="41"/>
      <c r="E28" s="42"/>
      <c r="F28" s="40" t="s">
        <v>73</v>
      </c>
      <c r="G28" s="66"/>
      <c r="H28" s="66"/>
      <c r="I28" s="66"/>
      <c r="J28" s="66"/>
      <c r="K28" s="66"/>
      <c r="L28" s="67"/>
      <c r="M28" s="40" t="s">
        <v>50</v>
      </c>
      <c r="N28" s="42"/>
    </row>
    <row r="29" spans="1:16" ht="129.75" customHeight="1">
      <c r="A29" s="25" t="s">
        <v>31</v>
      </c>
      <c r="B29" s="40" t="s">
        <v>74</v>
      </c>
      <c r="C29" s="41"/>
      <c r="D29" s="41"/>
      <c r="E29" s="42"/>
      <c r="F29" s="40" t="s">
        <v>75</v>
      </c>
      <c r="G29" s="66"/>
      <c r="H29" s="66"/>
      <c r="I29" s="66"/>
      <c r="J29" s="66"/>
      <c r="K29" s="66"/>
      <c r="L29" s="67"/>
      <c r="M29" s="40" t="s">
        <v>50</v>
      </c>
      <c r="N29" s="42"/>
    </row>
    <row r="30" spans="1:16" ht="309.75" customHeight="1">
      <c r="A30" s="28" t="s">
        <v>32</v>
      </c>
      <c r="B30" s="40" t="s">
        <v>67</v>
      </c>
      <c r="C30" s="41"/>
      <c r="D30" s="41"/>
      <c r="E30" s="42"/>
      <c r="F30" s="40" t="s">
        <v>76</v>
      </c>
      <c r="G30" s="66"/>
      <c r="H30" s="66"/>
      <c r="I30" s="66"/>
      <c r="J30" s="66"/>
      <c r="K30" s="66"/>
      <c r="L30" s="67"/>
      <c r="M30" s="40" t="s">
        <v>50</v>
      </c>
      <c r="N30" s="42"/>
    </row>
    <row r="31" spans="1:16" ht="26.25" customHeight="1">
      <c r="A31" s="7" t="s">
        <v>43</v>
      </c>
      <c r="B31" s="40" t="s">
        <v>61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P31" s="26"/>
    </row>
    <row r="32" spans="1:16" ht="21" customHeight="1">
      <c r="A32" s="16"/>
      <c r="B32" s="43" t="s">
        <v>62</v>
      </c>
      <c r="C32" s="43"/>
      <c r="D32" s="43"/>
      <c r="E32" s="43"/>
      <c r="F32" s="43" t="s">
        <v>28</v>
      </c>
      <c r="G32" s="43"/>
      <c r="H32" s="43"/>
      <c r="I32" s="43"/>
      <c r="J32" s="43"/>
      <c r="K32" s="43"/>
      <c r="L32" s="43"/>
      <c r="M32" s="44"/>
      <c r="N32" s="44"/>
    </row>
    <row r="33" spans="1:14" ht="234" customHeight="1">
      <c r="A33" s="30" t="s">
        <v>77</v>
      </c>
      <c r="B33" s="37" t="s">
        <v>85</v>
      </c>
      <c r="C33" s="38"/>
      <c r="D33" s="38"/>
      <c r="E33" s="39"/>
      <c r="F33" s="45" t="s">
        <v>69</v>
      </c>
      <c r="G33" s="46"/>
      <c r="H33" s="46"/>
      <c r="I33" s="46"/>
      <c r="J33" s="46"/>
      <c r="K33" s="46"/>
      <c r="L33" s="47"/>
      <c r="M33" s="37" t="s">
        <v>50</v>
      </c>
      <c r="N33" s="39"/>
    </row>
  </sheetData>
  <mergeCells count="61">
    <mergeCell ref="B29:E29"/>
    <mergeCell ref="F29:L29"/>
    <mergeCell ref="M29:N29"/>
    <mergeCell ref="B30:E30"/>
    <mergeCell ref="F30:L30"/>
    <mergeCell ref="M30:N30"/>
    <mergeCell ref="B27:E27"/>
    <mergeCell ref="F27:L27"/>
    <mergeCell ref="M27:N27"/>
    <mergeCell ref="B28:E28"/>
    <mergeCell ref="F28:L28"/>
    <mergeCell ref="M28:N28"/>
    <mergeCell ref="A9:G9"/>
    <mergeCell ref="H9:N9"/>
    <mergeCell ref="A10:G10"/>
    <mergeCell ref="B26:E26"/>
    <mergeCell ref="F26:L26"/>
    <mergeCell ref="M26:N26"/>
    <mergeCell ref="H10:I10"/>
    <mergeCell ref="A11:G11"/>
    <mergeCell ref="H11:N11"/>
    <mergeCell ref="A12:N12"/>
    <mergeCell ref="A13:A14"/>
    <mergeCell ref="B13:B14"/>
    <mergeCell ref="C13:C14"/>
    <mergeCell ref="D13:E13"/>
    <mergeCell ref="F13:K13"/>
    <mergeCell ref="L13:L14"/>
    <mergeCell ref="A6:G6"/>
    <mergeCell ref="H6:N6"/>
    <mergeCell ref="A7:G7"/>
    <mergeCell ref="H7:N7"/>
    <mergeCell ref="A8:G8"/>
    <mergeCell ref="H8:N8"/>
    <mergeCell ref="A1:N1"/>
    <mergeCell ref="A2:N2"/>
    <mergeCell ref="A3:N3"/>
    <mergeCell ref="A5:G5"/>
    <mergeCell ref="H5:N5"/>
    <mergeCell ref="A4:N4"/>
    <mergeCell ref="M13:M14"/>
    <mergeCell ref="N13:N14"/>
    <mergeCell ref="A16:N16"/>
    <mergeCell ref="A21:N21"/>
    <mergeCell ref="B22:E22"/>
    <mergeCell ref="F22:L22"/>
    <mergeCell ref="M22:N22"/>
    <mergeCell ref="B23:E23"/>
    <mergeCell ref="F23:L23"/>
    <mergeCell ref="M23:N23"/>
    <mergeCell ref="B24:N24"/>
    <mergeCell ref="B25:E25"/>
    <mergeCell ref="F25:L25"/>
    <mergeCell ref="M25:N25"/>
    <mergeCell ref="B33:E33"/>
    <mergeCell ref="M33:N33"/>
    <mergeCell ref="B31:N31"/>
    <mergeCell ref="B32:E32"/>
    <mergeCell ref="F32:L32"/>
    <mergeCell ref="M32:N32"/>
    <mergeCell ref="F33:L33"/>
  </mergeCells>
  <pageMargins left="0.7" right="0.7" top="0.75" bottom="0.75" header="0.511811023622047" footer="0.511811023622047"/>
  <pageSetup paperSize="9" scale="6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3" sqref="B23"/>
    </sheetView>
  </sheetViews>
  <sheetFormatPr defaultRowHeight="15"/>
  <cols>
    <col min="1" max="1" width="9.140625" style="1"/>
    <col min="2" max="2" width="58.7109375" style="1" customWidth="1"/>
    <col min="3" max="10" width="9.140625" style="1"/>
    <col min="11" max="11" width="10.28515625" style="1" customWidth="1"/>
    <col min="12" max="16384" width="9.140625" style="1"/>
  </cols>
  <sheetData>
    <row r="1" spans="1:9">
      <c r="A1" s="68" t="s">
        <v>33</v>
      </c>
      <c r="B1" s="68"/>
      <c r="C1" s="68"/>
      <c r="D1" s="68"/>
      <c r="E1" s="68"/>
      <c r="F1" s="68"/>
      <c r="G1" s="68"/>
      <c r="H1" s="68"/>
      <c r="I1" s="68"/>
    </row>
    <row r="2" spans="1:9">
      <c r="A2" s="69" t="s">
        <v>12</v>
      </c>
      <c r="B2" s="71" t="s">
        <v>34</v>
      </c>
      <c r="C2" s="73" t="s">
        <v>35</v>
      </c>
      <c r="D2" s="74"/>
      <c r="E2" s="74"/>
      <c r="F2" s="74"/>
      <c r="G2" s="74"/>
      <c r="H2" s="74"/>
      <c r="I2" s="75"/>
    </row>
    <row r="3" spans="1:9">
      <c r="A3" s="70"/>
      <c r="B3" s="72"/>
      <c r="C3" s="2" t="s">
        <v>36</v>
      </c>
      <c r="D3" s="2" t="s">
        <v>37</v>
      </c>
      <c r="E3" s="2" t="s">
        <v>38</v>
      </c>
      <c r="F3" s="2">
        <v>2028</v>
      </c>
      <c r="G3" s="2">
        <v>2029</v>
      </c>
      <c r="H3" s="2">
        <v>2030</v>
      </c>
      <c r="I3" s="3" t="s">
        <v>39</v>
      </c>
    </row>
    <row r="4" spans="1:9" ht="52.5" customHeight="1">
      <c r="A4" s="76"/>
      <c r="B4" s="31" t="s">
        <v>66</v>
      </c>
      <c r="C4" s="32">
        <f t="shared" ref="C4:H4" si="0">C5+C6</f>
        <v>1135.3</v>
      </c>
      <c r="D4" s="32">
        <f t="shared" si="0"/>
        <v>841.9</v>
      </c>
      <c r="E4" s="32">
        <f t="shared" si="0"/>
        <v>841.9</v>
      </c>
      <c r="F4" s="32">
        <f t="shared" si="0"/>
        <v>841.9</v>
      </c>
      <c r="G4" s="32">
        <f t="shared" si="0"/>
        <v>841.9</v>
      </c>
      <c r="H4" s="32">
        <f t="shared" si="0"/>
        <v>841.9</v>
      </c>
      <c r="I4" s="32">
        <f>SUM(C4:H4)</f>
        <v>5344.7999999999993</v>
      </c>
    </row>
    <row r="5" spans="1:9" ht="15" customHeight="1">
      <c r="A5" s="77"/>
      <c r="B5" s="31" t="s">
        <v>65</v>
      </c>
      <c r="C5" s="32">
        <f t="shared" ref="C5:H5" si="1">C9</f>
        <v>146.69999999999999</v>
      </c>
      <c r="D5" s="32">
        <f t="shared" si="1"/>
        <v>0</v>
      </c>
      <c r="E5" s="32">
        <f t="shared" si="1"/>
        <v>0</v>
      </c>
      <c r="F5" s="32">
        <f t="shared" si="1"/>
        <v>0</v>
      </c>
      <c r="G5" s="32">
        <f t="shared" si="1"/>
        <v>0</v>
      </c>
      <c r="H5" s="32">
        <f t="shared" si="1"/>
        <v>0</v>
      </c>
      <c r="I5" s="32">
        <f t="shared" ref="I5:I25" si="2">SUM(C5:H5)</f>
        <v>146.69999999999999</v>
      </c>
    </row>
    <row r="6" spans="1:9" ht="15" customHeight="1">
      <c r="A6" s="77"/>
      <c r="B6" s="31" t="s">
        <v>40</v>
      </c>
      <c r="C6" s="32">
        <f t="shared" ref="C6:H6" si="3">C10+C25</f>
        <v>988.59999999999991</v>
      </c>
      <c r="D6" s="32">
        <f t="shared" si="3"/>
        <v>841.9</v>
      </c>
      <c r="E6" s="32">
        <f t="shared" si="3"/>
        <v>841.9</v>
      </c>
      <c r="F6" s="32">
        <f t="shared" si="3"/>
        <v>841.9</v>
      </c>
      <c r="G6" s="32">
        <f t="shared" si="3"/>
        <v>841.9</v>
      </c>
      <c r="H6" s="32">
        <f t="shared" si="3"/>
        <v>841.9</v>
      </c>
      <c r="I6" s="32">
        <f t="shared" si="2"/>
        <v>5198.0999999999995</v>
      </c>
    </row>
    <row r="7" spans="1:9" ht="15" customHeight="1">
      <c r="A7" s="78"/>
      <c r="B7" s="31" t="s">
        <v>41</v>
      </c>
      <c r="C7" s="32">
        <v>0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f t="shared" si="2"/>
        <v>0</v>
      </c>
    </row>
    <row r="8" spans="1:9" ht="66" customHeight="1">
      <c r="A8" s="79">
        <v>1</v>
      </c>
      <c r="B8" s="31" t="s">
        <v>59</v>
      </c>
      <c r="C8" s="32">
        <f>C9+C10</f>
        <v>1135.3</v>
      </c>
      <c r="D8" s="32">
        <f>D10</f>
        <v>841.9</v>
      </c>
      <c r="E8" s="32">
        <f>E10</f>
        <v>841.9</v>
      </c>
      <c r="F8" s="32">
        <f>F10</f>
        <v>841.9</v>
      </c>
      <c r="G8" s="32">
        <f>G10</f>
        <v>841.9</v>
      </c>
      <c r="H8" s="32">
        <f>H10</f>
        <v>841.9</v>
      </c>
      <c r="I8" s="32">
        <f t="shared" si="2"/>
        <v>5344.7999999999993</v>
      </c>
    </row>
    <row r="9" spans="1:9" ht="16.5" customHeight="1">
      <c r="A9" s="81"/>
      <c r="B9" s="31" t="s">
        <v>65</v>
      </c>
      <c r="C9" s="32">
        <f t="shared" ref="C9:H9" si="4">C22</f>
        <v>146.69999999999999</v>
      </c>
      <c r="D9" s="32">
        <f t="shared" si="4"/>
        <v>0</v>
      </c>
      <c r="E9" s="32">
        <f t="shared" si="4"/>
        <v>0</v>
      </c>
      <c r="F9" s="32">
        <f t="shared" si="4"/>
        <v>0</v>
      </c>
      <c r="G9" s="32">
        <f t="shared" si="4"/>
        <v>0</v>
      </c>
      <c r="H9" s="32">
        <f t="shared" si="4"/>
        <v>0</v>
      </c>
      <c r="I9" s="32">
        <f t="shared" si="2"/>
        <v>146.69999999999999</v>
      </c>
    </row>
    <row r="10" spans="1:9">
      <c r="A10" s="80"/>
      <c r="B10" s="31" t="s">
        <v>40</v>
      </c>
      <c r="C10" s="32">
        <f t="shared" ref="C10:H10" si="5">C12+C14+C16+C18+C20+C23</f>
        <v>988.59999999999991</v>
      </c>
      <c r="D10" s="32">
        <f t="shared" si="5"/>
        <v>841.9</v>
      </c>
      <c r="E10" s="32">
        <f t="shared" si="5"/>
        <v>841.9</v>
      </c>
      <c r="F10" s="32">
        <f t="shared" si="5"/>
        <v>841.9</v>
      </c>
      <c r="G10" s="32">
        <f t="shared" si="5"/>
        <v>841.9</v>
      </c>
      <c r="H10" s="32">
        <f t="shared" si="5"/>
        <v>841.9</v>
      </c>
      <c r="I10" s="32">
        <f t="shared" si="2"/>
        <v>5198.0999999999995</v>
      </c>
    </row>
    <row r="11" spans="1:9" ht="63" customHeight="1">
      <c r="A11" s="79" t="s">
        <v>27</v>
      </c>
      <c r="B11" s="31" t="s">
        <v>79</v>
      </c>
      <c r="C11" s="33">
        <f t="shared" ref="C11:H11" si="6">C12</f>
        <v>200</v>
      </c>
      <c r="D11" s="33">
        <f t="shared" si="6"/>
        <v>200</v>
      </c>
      <c r="E11" s="33">
        <f t="shared" si="6"/>
        <v>200</v>
      </c>
      <c r="F11" s="33">
        <f t="shared" si="6"/>
        <v>200</v>
      </c>
      <c r="G11" s="33">
        <f t="shared" si="6"/>
        <v>200</v>
      </c>
      <c r="H11" s="33">
        <f t="shared" si="6"/>
        <v>200</v>
      </c>
      <c r="I11" s="32">
        <f t="shared" si="2"/>
        <v>1200</v>
      </c>
    </row>
    <row r="12" spans="1:9">
      <c r="A12" s="80"/>
      <c r="B12" s="31" t="s">
        <v>40</v>
      </c>
      <c r="C12" s="32">
        <v>200</v>
      </c>
      <c r="D12" s="32">
        <v>200</v>
      </c>
      <c r="E12" s="32">
        <v>200</v>
      </c>
      <c r="F12" s="32">
        <v>200</v>
      </c>
      <c r="G12" s="32">
        <v>200</v>
      </c>
      <c r="H12" s="32">
        <v>200</v>
      </c>
      <c r="I12" s="32">
        <f t="shared" si="2"/>
        <v>1200</v>
      </c>
    </row>
    <row r="13" spans="1:9" ht="75">
      <c r="A13" s="79" t="s">
        <v>29</v>
      </c>
      <c r="B13" s="31" t="s">
        <v>80</v>
      </c>
      <c r="C13" s="33">
        <f t="shared" ref="C13:H13" si="7">C14</f>
        <v>262</v>
      </c>
      <c r="D13" s="33">
        <f t="shared" si="7"/>
        <v>262</v>
      </c>
      <c r="E13" s="33">
        <f t="shared" si="7"/>
        <v>262</v>
      </c>
      <c r="F13" s="33">
        <f t="shared" si="7"/>
        <v>262</v>
      </c>
      <c r="G13" s="33">
        <f t="shared" si="7"/>
        <v>262</v>
      </c>
      <c r="H13" s="33">
        <f t="shared" si="7"/>
        <v>262</v>
      </c>
      <c r="I13" s="32">
        <f t="shared" si="2"/>
        <v>1572</v>
      </c>
    </row>
    <row r="14" spans="1:9">
      <c r="A14" s="80"/>
      <c r="B14" s="31" t="s">
        <v>40</v>
      </c>
      <c r="C14" s="32">
        <v>262</v>
      </c>
      <c r="D14" s="32">
        <v>262</v>
      </c>
      <c r="E14" s="32">
        <v>262</v>
      </c>
      <c r="F14" s="32">
        <v>262</v>
      </c>
      <c r="G14" s="32">
        <v>262</v>
      </c>
      <c r="H14" s="32">
        <v>262</v>
      </c>
      <c r="I14" s="32">
        <f t="shared" si="2"/>
        <v>1572</v>
      </c>
    </row>
    <row r="15" spans="1:9" ht="45">
      <c r="A15" s="79" t="s">
        <v>30</v>
      </c>
      <c r="B15" s="31" t="s">
        <v>81</v>
      </c>
      <c r="C15" s="34">
        <f t="shared" ref="C15:H15" si="8">C16</f>
        <v>205.3</v>
      </c>
      <c r="D15" s="34">
        <f t="shared" si="8"/>
        <v>205.3</v>
      </c>
      <c r="E15" s="34">
        <f t="shared" si="8"/>
        <v>205.3</v>
      </c>
      <c r="F15" s="34">
        <f t="shared" si="8"/>
        <v>205.3</v>
      </c>
      <c r="G15" s="34">
        <f t="shared" si="8"/>
        <v>205.3</v>
      </c>
      <c r="H15" s="34">
        <f t="shared" si="8"/>
        <v>205.3</v>
      </c>
      <c r="I15" s="32">
        <f t="shared" si="2"/>
        <v>1231.8</v>
      </c>
    </row>
    <row r="16" spans="1:9">
      <c r="A16" s="80"/>
      <c r="B16" s="31" t="s">
        <v>40</v>
      </c>
      <c r="C16" s="35">
        <v>205.3</v>
      </c>
      <c r="D16" s="35">
        <v>205.3</v>
      </c>
      <c r="E16" s="35">
        <v>205.3</v>
      </c>
      <c r="F16" s="35">
        <v>205.3</v>
      </c>
      <c r="G16" s="35">
        <v>205.3</v>
      </c>
      <c r="H16" s="35">
        <v>205.3</v>
      </c>
      <c r="I16" s="32">
        <f t="shared" si="2"/>
        <v>1231.8</v>
      </c>
    </row>
    <row r="17" spans="1:11" ht="90">
      <c r="A17" s="79" t="s">
        <v>31</v>
      </c>
      <c r="B17" s="31" t="s">
        <v>82</v>
      </c>
      <c r="C17" s="34">
        <f t="shared" ref="C17:H17" si="9">C18</f>
        <v>134.6</v>
      </c>
      <c r="D17" s="34">
        <f t="shared" si="9"/>
        <v>134.6</v>
      </c>
      <c r="E17" s="34">
        <f t="shared" si="9"/>
        <v>134.6</v>
      </c>
      <c r="F17" s="34">
        <f t="shared" si="9"/>
        <v>134.6</v>
      </c>
      <c r="G17" s="34">
        <f t="shared" si="9"/>
        <v>134.6</v>
      </c>
      <c r="H17" s="34">
        <f t="shared" si="9"/>
        <v>134.6</v>
      </c>
      <c r="I17" s="32">
        <f t="shared" si="2"/>
        <v>807.6</v>
      </c>
    </row>
    <row r="18" spans="1:11">
      <c r="A18" s="80"/>
      <c r="B18" s="31" t="s">
        <v>40</v>
      </c>
      <c r="C18" s="34">
        <v>134.6</v>
      </c>
      <c r="D18" s="34">
        <v>134.6</v>
      </c>
      <c r="E18" s="34">
        <v>134.6</v>
      </c>
      <c r="F18" s="34">
        <v>134.6</v>
      </c>
      <c r="G18" s="34">
        <v>134.6</v>
      </c>
      <c r="H18" s="34">
        <v>134.6</v>
      </c>
      <c r="I18" s="32">
        <f t="shared" si="2"/>
        <v>807.6</v>
      </c>
    </row>
    <row r="19" spans="1:11" ht="75">
      <c r="A19" s="79" t="s">
        <v>32</v>
      </c>
      <c r="B19" s="31" t="s">
        <v>83</v>
      </c>
      <c r="C19" s="36">
        <f t="shared" ref="C19:H19" si="10">C20</f>
        <v>40</v>
      </c>
      <c r="D19" s="36">
        <f t="shared" si="10"/>
        <v>40</v>
      </c>
      <c r="E19" s="36">
        <f t="shared" si="10"/>
        <v>40</v>
      </c>
      <c r="F19" s="36">
        <f t="shared" si="10"/>
        <v>40</v>
      </c>
      <c r="G19" s="36">
        <f t="shared" si="10"/>
        <v>40</v>
      </c>
      <c r="H19" s="36">
        <f t="shared" si="10"/>
        <v>40</v>
      </c>
      <c r="I19" s="32">
        <f t="shared" si="2"/>
        <v>240</v>
      </c>
    </row>
    <row r="20" spans="1:11">
      <c r="A20" s="80"/>
      <c r="B20" s="31" t="s">
        <v>40</v>
      </c>
      <c r="C20" s="36">
        <v>40</v>
      </c>
      <c r="D20" s="36">
        <v>40</v>
      </c>
      <c r="E20" s="36">
        <v>40</v>
      </c>
      <c r="F20" s="36">
        <v>40</v>
      </c>
      <c r="G20" s="36">
        <v>40</v>
      </c>
      <c r="H20" s="36">
        <v>40</v>
      </c>
      <c r="I20" s="32">
        <f t="shared" si="2"/>
        <v>240</v>
      </c>
    </row>
    <row r="21" spans="1:11" ht="66.75" customHeight="1">
      <c r="A21" s="79" t="s">
        <v>63</v>
      </c>
      <c r="B21" s="31" t="s">
        <v>86</v>
      </c>
      <c r="C21" s="36">
        <f t="shared" ref="C21:H21" si="11">C22+C23</f>
        <v>293.39999999999998</v>
      </c>
      <c r="D21" s="36">
        <f t="shared" si="11"/>
        <v>0</v>
      </c>
      <c r="E21" s="36">
        <f t="shared" si="11"/>
        <v>0</v>
      </c>
      <c r="F21" s="36">
        <f t="shared" si="11"/>
        <v>0</v>
      </c>
      <c r="G21" s="36">
        <f t="shared" si="11"/>
        <v>0</v>
      </c>
      <c r="H21" s="36">
        <f t="shared" si="11"/>
        <v>0</v>
      </c>
      <c r="I21" s="32">
        <f t="shared" si="2"/>
        <v>293.39999999999998</v>
      </c>
    </row>
    <row r="22" spans="1:11">
      <c r="A22" s="81"/>
      <c r="B22" s="31" t="s">
        <v>65</v>
      </c>
      <c r="C22" s="36">
        <v>146.69999999999999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2">
        <f t="shared" si="2"/>
        <v>146.69999999999999</v>
      </c>
    </row>
    <row r="23" spans="1:11">
      <c r="A23" s="80"/>
      <c r="B23" s="31" t="s">
        <v>40</v>
      </c>
      <c r="C23" s="36">
        <v>146.69999999999999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2">
        <f t="shared" si="2"/>
        <v>146.69999999999999</v>
      </c>
      <c r="K23" s="1" t="s">
        <v>64</v>
      </c>
    </row>
    <row r="24" spans="1:11" ht="45">
      <c r="A24" s="79">
        <v>2</v>
      </c>
      <c r="B24" s="31" t="s">
        <v>61</v>
      </c>
      <c r="C24" s="33">
        <f t="shared" ref="C24:H24" si="12">C25</f>
        <v>0</v>
      </c>
      <c r="D24" s="33">
        <f t="shared" si="12"/>
        <v>0</v>
      </c>
      <c r="E24" s="33">
        <f t="shared" si="12"/>
        <v>0</v>
      </c>
      <c r="F24" s="32">
        <f t="shared" si="12"/>
        <v>0</v>
      </c>
      <c r="G24" s="32">
        <f t="shared" si="12"/>
        <v>0</v>
      </c>
      <c r="H24" s="32">
        <f t="shared" si="12"/>
        <v>0</v>
      </c>
      <c r="I24" s="32">
        <f t="shared" si="2"/>
        <v>0</v>
      </c>
    </row>
    <row r="25" spans="1:11">
      <c r="A25" s="80"/>
      <c r="B25" s="31" t="s">
        <v>40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2">
        <f t="shared" si="2"/>
        <v>0</v>
      </c>
    </row>
  </sheetData>
  <mergeCells count="13">
    <mergeCell ref="A19:A20"/>
    <mergeCell ref="A21:A23"/>
    <mergeCell ref="A24:A25"/>
    <mergeCell ref="A8:A10"/>
    <mergeCell ref="A11:A12"/>
    <mergeCell ref="A13:A14"/>
    <mergeCell ref="A15:A16"/>
    <mergeCell ref="A17:A18"/>
    <mergeCell ref="A1:I1"/>
    <mergeCell ref="A2:A3"/>
    <mergeCell ref="B2:B3"/>
    <mergeCell ref="C2:I2"/>
    <mergeCell ref="A4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cp:revision>15</cp:revision>
  <cp:lastPrinted>2024-11-11T17:23:53Z</cp:lastPrinted>
  <dcterms:created xsi:type="dcterms:W3CDTF">2024-10-18T09:37:01Z</dcterms:created>
  <dcterms:modified xsi:type="dcterms:W3CDTF">2024-11-15T10:24:31Z</dcterms:modified>
  <dc:language>ru-RU</dc:language>
</cp:coreProperties>
</file>